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"/>
    </mc:Choice>
  </mc:AlternateContent>
  <xr:revisionPtr revIDLastSave="0" documentId="8_{C092310C-A1DC-45D7-A0E1-CD3D923C15EE}" xr6:coauthVersionLast="47" xr6:coauthVersionMax="47" xr10:uidLastSave="{00000000-0000-0000-0000-000000000000}"/>
  <bookViews>
    <workbookView xWindow="3120" yWindow="3120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22'!$A$1:$N$33</definedName>
    <definedName name="_xlnm.Print_Area" localSheetId="2">'Spring 23'!$A$1:$M$42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" l="1"/>
  <c r="K7" i="2"/>
  <c r="K8" i="2"/>
  <c r="J8" i="2"/>
  <c r="J9" i="2"/>
  <c r="K9" i="2"/>
  <c r="K10" i="2"/>
  <c r="J10" i="2"/>
  <c r="K11" i="2"/>
  <c r="J11" i="2"/>
  <c r="J12" i="2"/>
  <c r="K12" i="2"/>
  <c r="K13" i="2"/>
  <c r="J13" i="2"/>
  <c r="J14" i="2"/>
  <c r="K14" i="2"/>
  <c r="J15" i="2"/>
  <c r="K15" i="2"/>
  <c r="K16" i="2"/>
  <c r="J16" i="2"/>
  <c r="J17" i="2"/>
  <c r="K17" i="2"/>
  <c r="K18" i="2"/>
  <c r="J18" i="2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M24" i="2"/>
  <c r="L24" i="2"/>
  <c r="M26" i="2"/>
  <c r="L26" i="2"/>
  <c r="L25" i="2"/>
  <c r="M25" i="2"/>
  <c r="L23" i="2"/>
  <c r="M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L22" i="2" l="1"/>
  <c r="M22" i="2"/>
  <c r="K29" i="3"/>
  <c r="L29" i="3"/>
  <c r="L20" i="2"/>
  <c r="M20" i="2"/>
  <c r="L31" i="3"/>
  <c r="K31" i="3"/>
  <c r="K30" i="3"/>
  <c r="L30" i="3"/>
  <c r="M21" i="2"/>
  <c r="L21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L11" i="2" l="1"/>
  <c r="M11" i="2"/>
  <c r="L13" i="2"/>
  <c r="M13" i="2"/>
  <c r="L10" i="2"/>
  <c r="M10" i="2"/>
  <c r="L31" i="2"/>
  <c r="M31" i="2"/>
  <c r="L19" i="2"/>
  <c r="M19" i="2"/>
  <c r="M12" i="2"/>
  <c r="L12" i="2"/>
  <c r="L32" i="2"/>
  <c r="M32" i="2"/>
  <c r="M9" i="2"/>
  <c r="L9" i="2"/>
  <c r="M30" i="2"/>
  <c r="L30" i="2"/>
  <c r="K37" i="3"/>
  <c r="L37" i="3"/>
  <c r="M8" i="2"/>
  <c r="L8" i="2"/>
  <c r="L29" i="2"/>
  <c r="M29" i="2"/>
  <c r="M18" i="2"/>
  <c r="L18" i="2"/>
  <c r="M33" i="2"/>
  <c r="L33" i="2"/>
  <c r="L7" i="2"/>
  <c r="M7" i="2"/>
  <c r="L28" i="2"/>
  <c r="M28" i="2"/>
  <c r="L17" i="2"/>
  <c r="M17" i="2"/>
  <c r="L16" i="2"/>
  <c r="M16" i="2"/>
  <c r="M15" i="2"/>
  <c r="L15" i="2"/>
  <c r="L14" i="2"/>
  <c r="M14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J18" i="3"/>
  <c r="J17" i="3"/>
  <c r="J16" i="3"/>
  <c r="J15" i="3"/>
  <c r="J14" i="3"/>
  <c r="J13" i="3"/>
  <c r="J12" i="3"/>
  <c r="J11" i="3"/>
  <c r="J10" i="3"/>
  <c r="J9" i="3"/>
  <c r="J8" i="3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L10" i="1"/>
  <c r="L9" i="1"/>
  <c r="L8" i="1"/>
  <c r="L7" i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1" i="3"/>
  <c r="L41" i="3"/>
  <c r="M14" i="1"/>
  <c r="N14" i="1"/>
  <c r="M19" i="1"/>
  <c r="N19" i="1"/>
  <c r="M8" i="1"/>
  <c r="N8" i="1"/>
  <c r="K42" i="3"/>
  <c r="L42" i="3"/>
  <c r="M17" i="1"/>
  <c r="N17" i="1"/>
  <c r="M7" i="1"/>
  <c r="N7" i="1"/>
  <c r="M9" i="1"/>
  <c r="N9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<sst xmlns="http://schemas.openxmlformats.org/spreadsheetml/2006/main" count="175" uniqueCount="65">
  <si>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</si>
  <si>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</si>
  <si>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</si>
  <si>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</si>
  <si>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</si>
  <si>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</si>
  <si>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</si>
  <si>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</si>
  <si>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</si>
  <si>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</si>
  <si>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</si>
  <si>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</si>
  <si>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</si>
  <si>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</si>
  <si>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</si>
  <si>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</si>
  <si>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</si>
  <si>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</si>
  <si>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</si>
  <si>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</si>
  <si>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</si>
  <si>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</si>
  <si>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</si>
  <si>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</si>
  <si>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</si>
  <si>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</si>
  <si>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</si>
  <si>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</si>
  <si>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</si>
  <si>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</si>
  <si>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</si>
  <si>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</si>
  <si>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</si>
  <si>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</si>
  <si>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</si>
  <si>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</si>
  <si>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</si>
  <si>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</si>
  <si>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</si>
  <si>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</si>
  <si>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</si>
  <si>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</si>
  <si>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</si>
  <si>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</si>
  <si>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</si>
  <si>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</si>
  <si>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</si>
  <si>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</si>
  <si>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</si>
  <si>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</si>
  <si>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</si>
  <si>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</si>
  <si>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</si>
  <si>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</si>
  <si>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</si>
  <si>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</si>
  <si>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</si>
  <si>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</si>
  <si>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</si>
  <si>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</si>
  <si>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</si>
  <si>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</si>
  <si>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</si>
  <si>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PCN</t>
  </si>
  <si>
    <t>50L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</si>
</sst>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11" borderId="0" xfId="3" applyFont="1" applyFill="1" applyAlignment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</xf>
    <xf numFmtId="0" fontId="7" fillId="0" borderId="1" xfId="1" applyFont="1" applyFill="1" applyBorder="1" applyAlignment="1" applyProtection="1">
      <alignment horizontal="right" wrapText="1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 applyProtection="1">
      <alignment horizontal="right" wrapText="1" indent="1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 applyProtection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zoomScale="110" zoomScaleNormal="110" workbookViewId="0">
      <pane ySplit="6" topLeftCell="A7" activePane="bottomLeft" state="frozen"/>
      <selection activeCell="E3" sqref="E3"/>
      <selection pane="bottomLeft" activeCell="I16" sqref="I1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41" t="s">
        <v>19</v>
      </c>
      <c r="H1" s="142"/>
      <c r="I1" s="143"/>
      <c r="J1" s="77" t="s">
        <v>51</v>
      </c>
      <c r="K1" s="62" t="s">
        <v>52</v>
      </c>
      <c r="L1" s="63" t="s">
        <v>2</v>
      </c>
      <c r="M1" s="64" t="s">
        <v>3</v>
      </c>
      <c r="N1" s="78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44" t="str">
        <f>'2022-23 Summary'!C2</f>
        <v>PCN</v>
      </c>
      <c r="H2" s="144"/>
      <c r="I2" s="144"/>
      <c r="J2" s="13">
        <f>'2022-23 Summary'!D2</f>
        <v>4.8</v>
      </c>
      <c r="K2" s="5">
        <f>SUM(K7:K21)</f>
        <v>0.60000000000000009</v>
      </c>
      <c r="L2" s="5">
        <f>SUM(L7:L21)</f>
        <v>295</v>
      </c>
      <c r="M2" s="5">
        <f>SUM(M7:M21)</f>
        <v>9.8333333333333321</v>
      </c>
      <c r="N2" s="32">
        <f>L2/K2</f>
        <v>491.66666666666657</v>
      </c>
      <c r="O2" s="102" t="s">
        <v>53</v>
      </c>
    </row>
    <row r="3" spans="1:15" ht="19.5" customHeight="1" x14ac:dyDescent="0.25">
      <c r="A3" s="145"/>
      <c r="B3" s="146"/>
      <c r="C3" s="146"/>
      <c r="D3" s="146"/>
      <c r="E3" s="146"/>
      <c r="F3" s="146"/>
      <c r="G3" s="31"/>
      <c r="H3" s="139" t="s">
        <v>50</v>
      </c>
      <c r="I3" s="139"/>
      <c r="J3" s="140"/>
      <c r="K3" s="5" t="s">
        <v>62</v>
      </c>
      <c r="L3" s="16"/>
      <c r="M3" s="17"/>
      <c r="N3" s="17"/>
      <c r="O3" s="102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114" t="s">
        <v>63</v>
      </c>
      <c r="B7" s="114">
        <v>10</v>
      </c>
      <c r="C7" s="113" t="s">
        <v>55</v>
      </c>
      <c r="D7" s="114">
        <v>30</v>
      </c>
      <c r="E7" s="114">
        <v>24</v>
      </c>
      <c r="F7" s="114">
        <v>30</v>
      </c>
      <c r="G7" s="114">
        <v>1</v>
      </c>
      <c r="H7" s="115">
        <v>30</v>
      </c>
      <c r="I7" s="117">
        <v>2</v>
      </c>
      <c r="J7" s="116">
        <v>2</v>
      </c>
      <c r="K7" s="68">
        <f>J7*G7/15</f>
        <v>0.13333333333333333</v>
      </c>
      <c r="L7" s="69">
        <f>H7*I7</f>
        <v>60</v>
      </c>
      <c r="M7" s="70">
        <f t="shared" ref="M7:M21" si="0">L7/30</f>
        <v>2</v>
      </c>
      <c r="N7" s="68">
        <f t="shared" ref="N7:N21" si="1">L7/K7</f>
        <v>450</v>
      </c>
      <c r="O7" s="48"/>
    </row>
    <row r="8" spans="1:15" ht="15.75" customHeight="1" x14ac:dyDescent="0.25">
      <c r="A8" s="112" t="s">
        <v>63</v>
      </c>
      <c r="B8" s="113">
        <v>13</v>
      </c>
      <c r="C8" s="114" t="s">
        <v>56</v>
      </c>
      <c r="D8" s="114">
        <v>44</v>
      </c>
      <c r="E8" s="114">
        <v>41</v>
      </c>
      <c r="F8" s="114">
        <v>40</v>
      </c>
      <c r="G8" s="114">
        <v>1</v>
      </c>
      <c r="H8" s="115">
        <v>40</v>
      </c>
      <c r="I8" s="117">
        <v>3</v>
      </c>
      <c r="J8" s="116">
        <v>3</v>
      </c>
      <c r="K8" s="68">
        <f>J8*G8/15</f>
        <v>0.2</v>
      </c>
      <c r="L8" s="69">
        <f>H8*I8</f>
        <v>120</v>
      </c>
      <c r="M8" s="70">
        <f t="shared" si="0"/>
        <v>4</v>
      </c>
      <c r="N8" s="68">
        <f t="shared" si="1"/>
        <v>600</v>
      </c>
      <c r="O8" s="48"/>
    </row>
    <row r="9" spans="1:15" ht="15.75" customHeight="1" x14ac:dyDescent="0.25">
      <c r="A9" s="114" t="s">
        <v>63</v>
      </c>
      <c r="B9" s="114">
        <v>18</v>
      </c>
      <c r="C9" s="114" t="s">
        <v>55</v>
      </c>
      <c r="D9" s="114">
        <v>30</v>
      </c>
      <c r="E9" s="114">
        <v>25</v>
      </c>
      <c r="F9" s="114">
        <v>25</v>
      </c>
      <c r="G9" s="114">
        <v>1</v>
      </c>
      <c r="H9" s="115">
        <v>25</v>
      </c>
      <c r="I9" s="117">
        <v>1</v>
      </c>
      <c r="J9" s="117">
        <v>1</v>
      </c>
      <c r="K9" s="68">
        <f>J9*G9/15</f>
        <v>6.6666666666666666E-2</v>
      </c>
      <c r="L9" s="69">
        <f>H9*I9</f>
        <v>25</v>
      </c>
      <c r="M9" s="70">
        <f t="shared" si="0"/>
        <v>0.83333333333333337</v>
      </c>
      <c r="N9" s="68">
        <f t="shared" si="1"/>
        <v>375</v>
      </c>
      <c r="O9" s="48"/>
    </row>
    <row r="10" spans="1:15" ht="15.75" customHeight="1" x14ac:dyDescent="0.25">
      <c r="A10" s="114" t="s">
        <v>63</v>
      </c>
      <c r="B10" s="114">
        <v>30</v>
      </c>
      <c r="C10" s="114" t="s">
        <v>56</v>
      </c>
      <c r="D10" s="114">
        <v>30</v>
      </c>
      <c r="E10" s="114">
        <v>26</v>
      </c>
      <c r="F10" s="114">
        <v>30</v>
      </c>
      <c r="G10" s="114">
        <v>1</v>
      </c>
      <c r="H10" s="115">
        <v>30</v>
      </c>
      <c r="I10" s="117">
        <v>3</v>
      </c>
      <c r="J10" s="117">
        <v>3</v>
      </c>
      <c r="K10" s="68">
        <f>J10*G10/15</f>
        <v>0.2</v>
      </c>
      <c r="L10" s="69">
        <f>H10*I10</f>
        <v>90</v>
      </c>
      <c r="M10" s="70">
        <f t="shared" si="0"/>
        <v>3</v>
      </c>
      <c r="N10" s="68">
        <f t="shared" si="1"/>
        <v>450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ref="H11:H21" si="2">F11*G11</f>
        <v>0</v>
      </c>
      <c r="I11" s="87"/>
      <c r="J11" s="87"/>
      <c r="K11" s="68">
        <f t="shared" ref="K11:K21" si="3">J11*G11/15</f>
        <v>0</v>
      </c>
      <c r="L11" s="69">
        <f t="shared" ref="L11:L21" si="4">H11*I11</f>
        <v>0</v>
      </c>
      <c r="M11" s="70">
        <f t="shared" si="0"/>
        <v>0</v>
      </c>
      <c r="N11" s="68" t="e">
        <f t="shared" si="1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2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0"/>
        <v>0</v>
      </c>
      <c r="N12" s="68" t="e">
        <f t="shared" si="1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2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0"/>
        <v>0</v>
      </c>
      <c r="N13" s="68" t="e">
        <f t="shared" si="1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2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0"/>
        <v>0</v>
      </c>
      <c r="N14" s="68" t="e">
        <f t="shared" si="1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2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0"/>
        <v>0</v>
      </c>
      <c r="N15" s="68" t="e">
        <f t="shared" si="1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2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0"/>
        <v>0</v>
      </c>
      <c r="N16" s="68" t="e">
        <f t="shared" si="1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2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0"/>
        <v>0</v>
      </c>
      <c r="N17" s="68" t="e">
        <f t="shared" si="1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2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0"/>
        <v>0</v>
      </c>
      <c r="N18" s="68" t="e">
        <f t="shared" si="1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2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0"/>
        <v>0</v>
      </c>
      <c r="N19" s="68" t="e">
        <f t="shared" si="1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2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0"/>
        <v>0</v>
      </c>
      <c r="N20" s="68" t="e">
        <f t="shared" si="1"/>
        <v>#DIV/0!</v>
      </c>
      <c r="O20" s="48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69">
        <f t="shared" si="2"/>
        <v>0</v>
      </c>
      <c r="I21" s="88"/>
      <c r="J21" s="88"/>
      <c r="K21" s="68">
        <f t="shared" si="3"/>
        <v>0</v>
      </c>
      <c r="L21" s="69">
        <f t="shared" si="4"/>
        <v>0</v>
      </c>
      <c r="M21" s="70">
        <f t="shared" si="0"/>
        <v>0</v>
      </c>
      <c r="N21" s="68" t="e">
        <f t="shared" si="1"/>
        <v>#DIV/0!</v>
      </c>
      <c r="O21" s="48"/>
    </row>
    <row r="22" spans="1:15" ht="18.75" customHeight="1" x14ac:dyDescent="0.25">
      <c r="A22" s="130" t="s">
        <v>14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2"/>
    </row>
    <row r="23" spans="1:15" ht="88.5" customHeight="1" x14ac:dyDescent="0.25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5"/>
    </row>
    <row r="24" spans="1:15" x14ac:dyDescent="0.25">
      <c r="A24" s="136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8"/>
    </row>
    <row r="25" spans="1:15" x14ac:dyDescent="0.25">
      <c r="A25" s="49"/>
      <c r="B25" s="49"/>
      <c r="C25" s="49"/>
      <c r="D25" s="49"/>
      <c r="E25" s="49"/>
      <c r="F25" s="49"/>
      <c r="G25" s="49"/>
      <c r="H25" s="89"/>
      <c r="I25" s="89"/>
      <c r="J25" s="89"/>
      <c r="K25" s="89"/>
      <c r="L25" s="89"/>
      <c r="M25" s="89"/>
      <c r="N25" s="89"/>
      <c r="O25" s="49"/>
    </row>
    <row r="26" spans="1:15" x14ac:dyDescent="0.25">
      <c r="A26" s="100" t="s">
        <v>32</v>
      </c>
      <c r="B26"/>
      <c r="C26"/>
      <c r="D26"/>
      <c r="E26"/>
      <c r="F26"/>
      <c r="G26"/>
      <c r="H26" s="71"/>
      <c r="I26" s="71"/>
      <c r="J26" s="71"/>
      <c r="K26" s="71"/>
      <c r="L26" s="71"/>
      <c r="M26" s="71"/>
      <c r="N26" s="71"/>
      <c r="O26" s="31"/>
    </row>
    <row r="27" spans="1:15" x14ac:dyDescent="0.25">
      <c r="A27" s="100" t="s">
        <v>61</v>
      </c>
      <c r="B27"/>
      <c r="C27"/>
      <c r="D27"/>
      <c r="E27"/>
      <c r="F27"/>
      <c r="G27"/>
      <c r="H27" s="71"/>
      <c r="I27" s="71"/>
      <c r="J27" s="71"/>
      <c r="K27" s="71"/>
      <c r="L27" s="71"/>
      <c r="M27" s="71"/>
      <c r="N27" s="71"/>
    </row>
    <row r="28" spans="1:15" ht="30" customHeight="1" x14ac:dyDescent="0.25">
      <c r="A28"/>
      <c r="B28"/>
      <c r="C28"/>
      <c r="D28"/>
      <c r="E28"/>
      <c r="F28"/>
      <c r="G28"/>
      <c r="H28" s="71"/>
      <c r="I28" s="71"/>
      <c r="J28" s="71"/>
      <c r="K28" s="71"/>
      <c r="L28" s="71"/>
      <c r="M28" s="71"/>
      <c r="N28" s="71"/>
    </row>
    <row r="29" spans="1:15" x14ac:dyDescent="0.25">
      <c r="A29"/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</row>
    <row r="30" spans="1:15" ht="32.25" customHeight="1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xWindow="355" yWindow="570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F16" sqref="F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41" t="s">
        <v>19</v>
      </c>
      <c r="G1" s="142"/>
      <c r="H1" s="143"/>
      <c r="I1" s="2" t="s">
        <v>51</v>
      </c>
      <c r="J1" s="62" t="s">
        <v>59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47" t="str">
        <f>'2022-23 Summary'!C2</f>
        <v>PCN</v>
      </c>
      <c r="G2" s="147"/>
      <c r="H2" s="147"/>
      <c r="I2" s="13">
        <f>'2022-23 Summary'!D2</f>
        <v>4.8</v>
      </c>
      <c r="J2" s="5">
        <f>SUM(J7:J33)</f>
        <v>2.4000000000000004</v>
      </c>
      <c r="K2" s="6">
        <f>SUM(K7:K33)</f>
        <v>1100</v>
      </c>
      <c r="L2" s="7">
        <f>SUM(L7:L33)</f>
        <v>36.666666666666671</v>
      </c>
      <c r="M2" s="7">
        <f>K2/J2</f>
        <v>458.33333333333326</v>
      </c>
    </row>
    <row r="3" spans="1:15" ht="19.5" customHeight="1" x14ac:dyDescent="0.25">
      <c r="A3" s="145"/>
      <c r="B3" s="146"/>
      <c r="C3" s="146"/>
      <c r="D3" s="146"/>
      <c r="E3" s="146"/>
      <c r="F3" s="31"/>
      <c r="G3" s="139" t="s">
        <v>50</v>
      </c>
      <c r="H3" s="139"/>
      <c r="I3" s="140"/>
      <c r="J3" s="5">
        <f>'2022-23 Summary'!D2-'Summer 22'!K2-'Fall 22'!J2-'Spring 23'!I2</f>
        <v>3.9999999999998925E-2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121" t="s">
        <v>63</v>
      </c>
      <c r="B7" s="121">
        <v>3</v>
      </c>
      <c r="C7" s="121">
        <v>30</v>
      </c>
      <c r="D7" s="121">
        <v>0</v>
      </c>
      <c r="E7" s="118">
        <v>0</v>
      </c>
      <c r="F7" s="121">
        <v>0</v>
      </c>
      <c r="G7" s="123">
        <v>0</v>
      </c>
      <c r="H7" s="122">
        <v>3</v>
      </c>
      <c r="I7" s="119">
        <v>3</v>
      </c>
      <c r="J7" s="68">
        <f t="shared" ref="J7:J16" si="0">I7*F7/15</f>
        <v>0</v>
      </c>
      <c r="K7" s="115">
        <f t="shared" ref="K7:K16" si="1">(G7*H7)</f>
        <v>0</v>
      </c>
      <c r="L7" s="70">
        <f t="shared" ref="L7:L33" si="2">K7/30</f>
        <v>0</v>
      </c>
      <c r="M7" s="68" t="e">
        <f t="shared" ref="M7:M33" si="3">K7/J7</f>
        <v>#DIV/0!</v>
      </c>
      <c r="N7" s="55"/>
    </row>
    <row r="8" spans="1:15" ht="15.75" customHeight="1" x14ac:dyDescent="0.25">
      <c r="A8" s="121" t="s">
        <v>63</v>
      </c>
      <c r="B8" s="121">
        <v>5</v>
      </c>
      <c r="C8" s="121">
        <v>30</v>
      </c>
      <c r="D8" s="121">
        <v>25</v>
      </c>
      <c r="E8" s="118">
        <v>30</v>
      </c>
      <c r="F8" s="121">
        <v>1</v>
      </c>
      <c r="G8" s="123">
        <v>30</v>
      </c>
      <c r="H8" s="122">
        <v>3</v>
      </c>
      <c r="I8" s="119">
        <v>3</v>
      </c>
      <c r="J8" s="68">
        <f t="shared" si="0"/>
        <v>0.2</v>
      </c>
      <c r="K8" s="115">
        <f t="shared" si="1"/>
        <v>90</v>
      </c>
      <c r="L8" s="70">
        <f t="shared" si="2"/>
        <v>3</v>
      </c>
      <c r="M8" s="68">
        <f t="shared" si="3"/>
        <v>450</v>
      </c>
      <c r="N8" s="55"/>
    </row>
    <row r="9" spans="1:15" ht="15.75" customHeight="1" x14ac:dyDescent="0.25">
      <c r="A9" s="121" t="s">
        <v>63</v>
      </c>
      <c r="B9" s="120">
        <v>10</v>
      </c>
      <c r="C9" s="121">
        <v>30</v>
      </c>
      <c r="D9" s="121">
        <v>77</v>
      </c>
      <c r="E9" s="118">
        <v>30</v>
      </c>
      <c r="F9" s="121">
        <v>3</v>
      </c>
      <c r="G9" s="123">
        <v>90</v>
      </c>
      <c r="H9" s="122">
        <v>2</v>
      </c>
      <c r="I9" s="119">
        <v>2</v>
      </c>
      <c r="J9" s="68">
        <f t="shared" si="0"/>
        <v>0.4</v>
      </c>
      <c r="K9" s="115">
        <f t="shared" si="1"/>
        <v>180</v>
      </c>
      <c r="L9" s="70">
        <f t="shared" si="2"/>
        <v>6</v>
      </c>
      <c r="M9" s="68">
        <f t="shared" si="3"/>
        <v>450</v>
      </c>
      <c r="N9" s="55"/>
    </row>
    <row r="10" spans="1:15" ht="15.75" customHeight="1" x14ac:dyDescent="0.25">
      <c r="A10" s="121" t="s">
        <v>63</v>
      </c>
      <c r="B10" s="121">
        <v>13</v>
      </c>
      <c r="C10" s="121">
        <v>44</v>
      </c>
      <c r="D10" s="121">
        <v>40</v>
      </c>
      <c r="E10" s="121">
        <v>40</v>
      </c>
      <c r="F10" s="121">
        <v>2</v>
      </c>
      <c r="G10" s="123">
        <v>80</v>
      </c>
      <c r="H10" s="122">
        <v>3</v>
      </c>
      <c r="I10" s="122">
        <v>3</v>
      </c>
      <c r="J10" s="68">
        <f t="shared" si="0"/>
        <v>0.4</v>
      </c>
      <c r="K10" s="115">
        <f t="shared" si="1"/>
        <v>240</v>
      </c>
      <c r="L10" s="70">
        <f t="shared" si="2"/>
        <v>8</v>
      </c>
      <c r="M10" s="68">
        <f t="shared" si="3"/>
        <v>600</v>
      </c>
      <c r="N10" s="55"/>
    </row>
    <row r="11" spans="1:15" ht="15.75" customHeight="1" x14ac:dyDescent="0.25">
      <c r="A11" s="121" t="s">
        <v>63</v>
      </c>
      <c r="B11" s="121">
        <v>15</v>
      </c>
      <c r="C11" s="121">
        <v>30</v>
      </c>
      <c r="D11" s="121">
        <v>0</v>
      </c>
      <c r="E11" s="121">
        <v>25</v>
      </c>
      <c r="F11" s="121">
        <v>0</v>
      </c>
      <c r="G11" s="123">
        <v>0</v>
      </c>
      <c r="H11" s="122">
        <v>2</v>
      </c>
      <c r="I11" s="122">
        <v>2</v>
      </c>
      <c r="J11" s="68">
        <f t="shared" si="0"/>
        <v>0</v>
      </c>
      <c r="K11" s="115">
        <f t="shared" si="1"/>
        <v>0</v>
      </c>
      <c r="L11" s="70">
        <f t="shared" si="2"/>
        <v>0</v>
      </c>
      <c r="M11" s="68" t="e">
        <f t="shared" si="3"/>
        <v>#DIV/0!</v>
      </c>
      <c r="N11" s="55"/>
    </row>
    <row r="12" spans="1:15" ht="15.75" customHeight="1" x14ac:dyDescent="0.25">
      <c r="A12" s="120" t="s">
        <v>63</v>
      </c>
      <c r="B12" s="120">
        <v>18</v>
      </c>
      <c r="C12" s="121">
        <v>30</v>
      </c>
      <c r="D12" s="121">
        <v>30</v>
      </c>
      <c r="E12" s="121">
        <v>25</v>
      </c>
      <c r="F12" s="121">
        <v>3</v>
      </c>
      <c r="G12" s="123">
        <v>50</v>
      </c>
      <c r="H12" s="122">
        <v>1</v>
      </c>
      <c r="I12" s="122">
        <v>1</v>
      </c>
      <c r="J12" s="68">
        <f t="shared" si="0"/>
        <v>0.2</v>
      </c>
      <c r="K12" s="115">
        <f t="shared" si="1"/>
        <v>50</v>
      </c>
      <c r="L12" s="70">
        <f t="shared" si="2"/>
        <v>1.6666666666666667</v>
      </c>
      <c r="M12" s="68">
        <f t="shared" si="3"/>
        <v>250</v>
      </c>
      <c r="N12" s="55"/>
    </row>
    <row r="13" spans="1:15" ht="15.75" customHeight="1" x14ac:dyDescent="0.25">
      <c r="A13" s="120" t="s">
        <v>63</v>
      </c>
      <c r="B13" s="120">
        <v>25</v>
      </c>
      <c r="C13" s="121">
        <v>30</v>
      </c>
      <c r="D13" s="121">
        <v>0</v>
      </c>
      <c r="E13" s="121">
        <v>0</v>
      </c>
      <c r="F13" s="121">
        <v>0</v>
      </c>
      <c r="G13" s="123">
        <v>0</v>
      </c>
      <c r="H13" s="122">
        <v>0.5</v>
      </c>
      <c r="I13" s="122">
        <v>0.5</v>
      </c>
      <c r="J13" s="68">
        <f t="shared" si="0"/>
        <v>0</v>
      </c>
      <c r="K13" s="115">
        <f t="shared" si="1"/>
        <v>0</v>
      </c>
      <c r="L13" s="70">
        <f t="shared" si="2"/>
        <v>0</v>
      </c>
      <c r="M13" s="68" t="e">
        <f t="shared" si="3"/>
        <v>#DIV/0!</v>
      </c>
      <c r="N13" s="55"/>
    </row>
    <row r="14" spans="1:15" ht="15.75" customHeight="1" x14ac:dyDescent="0.25">
      <c r="A14" s="121" t="s">
        <v>63</v>
      </c>
      <c r="B14" s="120">
        <v>28</v>
      </c>
      <c r="C14" s="121">
        <v>30</v>
      </c>
      <c r="D14" s="121">
        <v>0</v>
      </c>
      <c r="E14" s="121">
        <v>0</v>
      </c>
      <c r="F14" s="121">
        <v>0</v>
      </c>
      <c r="G14" s="123">
        <v>0</v>
      </c>
      <c r="H14" s="122">
        <v>1</v>
      </c>
      <c r="I14" s="122">
        <v>1</v>
      </c>
      <c r="J14" s="68">
        <f t="shared" si="0"/>
        <v>0</v>
      </c>
      <c r="K14" s="115">
        <f t="shared" si="1"/>
        <v>0</v>
      </c>
      <c r="L14" s="70">
        <f t="shared" si="2"/>
        <v>0</v>
      </c>
      <c r="M14" s="68" t="e">
        <f t="shared" si="3"/>
        <v>#DIV/0!</v>
      </c>
      <c r="N14" s="55"/>
    </row>
    <row r="15" spans="1:15" ht="15.75" customHeight="1" x14ac:dyDescent="0.25">
      <c r="A15" s="121" t="s">
        <v>63</v>
      </c>
      <c r="B15" s="120">
        <v>30</v>
      </c>
      <c r="C15" s="121">
        <v>30</v>
      </c>
      <c r="D15" s="121">
        <v>128</v>
      </c>
      <c r="E15" s="121">
        <v>30</v>
      </c>
      <c r="F15" s="121">
        <v>5</v>
      </c>
      <c r="G15" s="123">
        <v>150</v>
      </c>
      <c r="H15" s="122">
        <v>3</v>
      </c>
      <c r="I15" s="122">
        <v>3</v>
      </c>
      <c r="J15" s="68">
        <f t="shared" si="0"/>
        <v>1</v>
      </c>
      <c r="K15" s="115">
        <f t="shared" si="1"/>
        <v>450</v>
      </c>
      <c r="L15" s="70">
        <f t="shared" si="2"/>
        <v>15</v>
      </c>
      <c r="M15" s="68">
        <f t="shared" si="3"/>
        <v>450</v>
      </c>
      <c r="N15" s="55"/>
    </row>
    <row r="16" spans="1:15" ht="15.75" customHeight="1" x14ac:dyDescent="0.25">
      <c r="A16" s="121" t="s">
        <v>63</v>
      </c>
      <c r="B16" s="120">
        <v>35</v>
      </c>
      <c r="C16" s="121">
        <v>30</v>
      </c>
      <c r="D16" s="121">
        <v>30</v>
      </c>
      <c r="E16" s="121">
        <v>30</v>
      </c>
      <c r="F16" s="121">
        <v>1</v>
      </c>
      <c r="G16" s="123">
        <v>30</v>
      </c>
      <c r="H16" s="122">
        <v>3</v>
      </c>
      <c r="I16" s="122">
        <v>3</v>
      </c>
      <c r="J16" s="68">
        <f t="shared" si="0"/>
        <v>0.2</v>
      </c>
      <c r="K16" s="115">
        <f t="shared" si="1"/>
        <v>90</v>
      </c>
      <c r="L16" s="70">
        <f t="shared" si="2"/>
        <v>3</v>
      </c>
      <c r="M16" s="68">
        <f t="shared" si="3"/>
        <v>450</v>
      </c>
      <c r="N16" s="55"/>
    </row>
    <row r="17" spans="1:14" ht="15.75" customHeight="1" x14ac:dyDescent="0.25">
      <c r="A17" s="121"/>
      <c r="B17" s="120"/>
      <c r="C17" s="121"/>
      <c r="D17" s="121"/>
      <c r="E17" s="121"/>
      <c r="F17" s="121"/>
      <c r="G17" s="123">
        <v>0</v>
      </c>
      <c r="H17" s="122"/>
      <c r="I17" s="122"/>
      <c r="J17" s="68">
        <f t="shared" ref="J17:J33" si="4">I17*F17/15</f>
        <v>0</v>
      </c>
      <c r="K17" s="115">
        <f t="shared" ref="K17:K33" si="5">(G17*H17)</f>
        <v>0</v>
      </c>
      <c r="L17" s="70">
        <f t="shared" si="2"/>
        <v>0</v>
      </c>
      <c r="M17" s="68" t="e">
        <f t="shared" si="3"/>
        <v>#DIV/0!</v>
      </c>
      <c r="N17" s="55"/>
    </row>
    <row r="18" spans="1:14" ht="15.75" customHeight="1" x14ac:dyDescent="0.25">
      <c r="A18" s="121"/>
      <c r="B18" s="120"/>
      <c r="C18" s="121"/>
      <c r="D18" s="121"/>
      <c r="E18" s="121"/>
      <c r="F18" s="121"/>
      <c r="G18" s="123">
        <v>0</v>
      </c>
      <c r="H18" s="122"/>
      <c r="I18" s="122"/>
      <c r="J18" s="68">
        <f t="shared" si="4"/>
        <v>0</v>
      </c>
      <c r="K18" s="115">
        <f t="shared" si="5"/>
        <v>0</v>
      </c>
      <c r="L18" s="70">
        <f t="shared" si="2"/>
        <v>0</v>
      </c>
      <c r="M18" s="68" t="e">
        <f t="shared" si="3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ref="G19:G33" si="6">E19*F19</f>
        <v>0</v>
      </c>
      <c r="H19" s="54"/>
      <c r="I19" s="54"/>
      <c r="J19" s="68">
        <f t="shared" si="4"/>
        <v>0</v>
      </c>
      <c r="K19" s="69">
        <f t="shared" si="5"/>
        <v>0</v>
      </c>
      <c r="L19" s="70">
        <f t="shared" si="2"/>
        <v>0</v>
      </c>
      <c r="M19" s="68" t="e">
        <f t="shared" si="3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6"/>
        <v>0</v>
      </c>
      <c r="H20" s="54"/>
      <c r="I20" s="54"/>
      <c r="J20" s="68">
        <f t="shared" si="4"/>
        <v>0</v>
      </c>
      <c r="K20" s="69">
        <f t="shared" si="5"/>
        <v>0</v>
      </c>
      <c r="L20" s="70">
        <f t="shared" si="2"/>
        <v>0</v>
      </c>
      <c r="M20" s="68" t="e">
        <f t="shared" si="3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6"/>
        <v>0</v>
      </c>
      <c r="H21" s="54"/>
      <c r="I21" s="54"/>
      <c r="J21" s="68">
        <f t="shared" si="4"/>
        <v>0</v>
      </c>
      <c r="K21" s="69">
        <f t="shared" si="5"/>
        <v>0</v>
      </c>
      <c r="L21" s="70">
        <f t="shared" si="2"/>
        <v>0</v>
      </c>
      <c r="M21" s="68" t="e">
        <f t="shared" si="3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6"/>
        <v>0</v>
      </c>
      <c r="H22" s="54"/>
      <c r="I22" s="54"/>
      <c r="J22" s="68">
        <f t="shared" si="4"/>
        <v>0</v>
      </c>
      <c r="K22" s="69">
        <f t="shared" si="5"/>
        <v>0</v>
      </c>
      <c r="L22" s="70">
        <f t="shared" si="2"/>
        <v>0</v>
      </c>
      <c r="M22" s="68" t="e">
        <f t="shared" si="3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7">E23*F23</f>
        <v>0</v>
      </c>
      <c r="H23" s="54"/>
      <c r="I23" s="54"/>
      <c r="J23" s="68">
        <f t="shared" si="4"/>
        <v>0</v>
      </c>
      <c r="K23" s="69">
        <f t="shared" si="5"/>
        <v>0</v>
      </c>
      <c r="L23" s="70">
        <f t="shared" si="2"/>
        <v>0</v>
      </c>
      <c r="M23" s="68" t="e">
        <f t="shared" si="3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7"/>
        <v>0</v>
      </c>
      <c r="H24" s="54"/>
      <c r="I24" s="54"/>
      <c r="J24" s="68">
        <f t="shared" si="4"/>
        <v>0</v>
      </c>
      <c r="K24" s="69">
        <f t="shared" si="5"/>
        <v>0</v>
      </c>
      <c r="L24" s="70">
        <f t="shared" si="2"/>
        <v>0</v>
      </c>
      <c r="M24" s="68" t="e">
        <f t="shared" si="3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7"/>
        <v>0</v>
      </c>
      <c r="H25" s="54"/>
      <c r="I25" s="54"/>
      <c r="J25" s="68">
        <f t="shared" si="4"/>
        <v>0</v>
      </c>
      <c r="K25" s="69">
        <f t="shared" si="5"/>
        <v>0</v>
      </c>
      <c r="L25" s="70">
        <f t="shared" si="2"/>
        <v>0</v>
      </c>
      <c r="M25" s="68" t="e">
        <f t="shared" si="3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7"/>
        <v>0</v>
      </c>
      <c r="H26" s="54"/>
      <c r="I26" s="54"/>
      <c r="J26" s="68">
        <f t="shared" si="4"/>
        <v>0</v>
      </c>
      <c r="K26" s="69">
        <f t="shared" si="5"/>
        <v>0</v>
      </c>
      <c r="L26" s="70">
        <f t="shared" si="2"/>
        <v>0</v>
      </c>
      <c r="M26" s="68" t="e">
        <f t="shared" si="3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7"/>
        <v>0</v>
      </c>
      <c r="H27" s="54"/>
      <c r="I27" s="54"/>
      <c r="J27" s="68">
        <f t="shared" si="4"/>
        <v>0</v>
      </c>
      <c r="K27" s="69">
        <f t="shared" si="5"/>
        <v>0</v>
      </c>
      <c r="L27" s="70">
        <f t="shared" si="2"/>
        <v>0</v>
      </c>
      <c r="M27" s="68" t="e">
        <f t="shared" si="3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6"/>
        <v>0</v>
      </c>
      <c r="H28" s="54"/>
      <c r="I28" s="54"/>
      <c r="J28" s="68">
        <f t="shared" si="4"/>
        <v>0</v>
      </c>
      <c r="K28" s="69">
        <f t="shared" si="5"/>
        <v>0</v>
      </c>
      <c r="L28" s="70">
        <f t="shared" si="2"/>
        <v>0</v>
      </c>
      <c r="M28" s="68" t="e">
        <f t="shared" si="3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6"/>
        <v>0</v>
      </c>
      <c r="H29" s="54"/>
      <c r="I29" s="54"/>
      <c r="J29" s="68">
        <f t="shared" si="4"/>
        <v>0</v>
      </c>
      <c r="K29" s="69">
        <f t="shared" si="5"/>
        <v>0</v>
      </c>
      <c r="L29" s="70">
        <f t="shared" si="2"/>
        <v>0</v>
      </c>
      <c r="M29" s="68" t="e">
        <f t="shared" si="3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6"/>
        <v>0</v>
      </c>
      <c r="H30" s="54"/>
      <c r="I30" s="54"/>
      <c r="J30" s="68">
        <f t="shared" si="4"/>
        <v>0</v>
      </c>
      <c r="K30" s="69">
        <f t="shared" si="5"/>
        <v>0</v>
      </c>
      <c r="L30" s="70">
        <f t="shared" si="2"/>
        <v>0</v>
      </c>
      <c r="M30" s="68" t="e">
        <f t="shared" si="3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6"/>
        <v>0</v>
      </c>
      <c r="H31" s="54"/>
      <c r="I31" s="54"/>
      <c r="J31" s="68">
        <f t="shared" si="4"/>
        <v>0</v>
      </c>
      <c r="K31" s="69">
        <f t="shared" si="5"/>
        <v>0</v>
      </c>
      <c r="L31" s="70">
        <f t="shared" si="2"/>
        <v>0</v>
      </c>
      <c r="M31" s="68" t="e">
        <f t="shared" si="3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6"/>
        <v>0</v>
      </c>
      <c r="H32" s="54"/>
      <c r="I32" s="45"/>
      <c r="J32" s="68">
        <f t="shared" si="4"/>
        <v>0</v>
      </c>
      <c r="K32" s="69">
        <f t="shared" si="5"/>
        <v>0</v>
      </c>
      <c r="L32" s="70">
        <f t="shared" si="2"/>
        <v>0</v>
      </c>
      <c r="M32" s="68" t="e">
        <f t="shared" si="3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6"/>
        <v>0</v>
      </c>
      <c r="H33" s="54"/>
      <c r="I33" s="54"/>
      <c r="J33" s="68">
        <f t="shared" si="4"/>
        <v>0</v>
      </c>
      <c r="K33" s="69">
        <f t="shared" si="5"/>
        <v>0</v>
      </c>
      <c r="L33" s="70">
        <f t="shared" si="2"/>
        <v>0</v>
      </c>
      <c r="M33" s="68" t="e">
        <f t="shared" si="3"/>
        <v>#DIV/0!</v>
      </c>
      <c r="N33" s="55"/>
    </row>
    <row r="34" spans="1:14" ht="18.75" customHeight="1" x14ac:dyDescent="0.25">
      <c r="A34" s="130" t="s">
        <v>14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2"/>
    </row>
    <row r="35" spans="1:14" ht="61.5" customHeight="1" x14ac:dyDescent="0.25">
      <c r="A35" s="13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C24" sqref="C2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41" t="s">
        <v>19</v>
      </c>
      <c r="F1" s="142"/>
      <c r="G1" s="143"/>
      <c r="H1" s="77" t="s">
        <v>51</v>
      </c>
      <c r="I1" s="62" t="s">
        <v>60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47" t="str">
        <f>'2022-23 Summary'!C2</f>
        <v>PCN</v>
      </c>
      <c r="F2" s="147"/>
      <c r="G2" s="147"/>
      <c r="H2" s="13">
        <f>'2022-23 Summary'!D2</f>
        <v>4.8</v>
      </c>
      <c r="I2" s="5">
        <f>SUM(I7:I42)</f>
        <v>1.76</v>
      </c>
      <c r="J2" s="14">
        <f>SUM(J7:J42)</f>
        <v>757</v>
      </c>
      <c r="K2" s="15">
        <f>SUM(K7:K42)</f>
        <v>25.233333333333334</v>
      </c>
      <c r="L2" s="15">
        <f>J2/I2</f>
        <v>430.11363636363637</v>
      </c>
    </row>
    <row r="3" spans="1:14" ht="19.5" customHeight="1" x14ac:dyDescent="0.25">
      <c r="A3" s="145"/>
      <c r="B3" s="146"/>
      <c r="C3" s="146"/>
      <c r="D3" s="146"/>
      <c r="E3" s="31"/>
      <c r="F3" s="139" t="s">
        <v>50</v>
      </c>
      <c r="G3" s="139"/>
      <c r="H3" s="140"/>
      <c r="I3" s="5">
        <f>'2022-23 Summary'!D2-'Summer 22'!K2-'Fall 22'!J2-'Spring 23'!I2</f>
        <v>3.9999999999998925E-2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51" t="s">
        <v>42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37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127" t="s">
        <v>63</v>
      </c>
      <c r="B7" s="127">
        <v>3</v>
      </c>
      <c r="C7" s="127">
        <v>30</v>
      </c>
      <c r="D7" s="124">
        <v>0</v>
      </c>
      <c r="E7" s="127">
        <v>0</v>
      </c>
      <c r="F7" s="129">
        <v>0</v>
      </c>
      <c r="G7" s="128">
        <v>3</v>
      </c>
      <c r="H7" s="125">
        <v>3</v>
      </c>
      <c r="I7" s="68">
        <f t="shared" ref="I7" si="0">H7*E7/15</f>
        <v>0</v>
      </c>
      <c r="J7" s="69">
        <f t="shared" ref="J7" si="1">(F7*G7)</f>
        <v>0</v>
      </c>
      <c r="K7" s="70">
        <f>J7/30</f>
        <v>0</v>
      </c>
      <c r="L7" s="68" t="e">
        <f t="shared" ref="L7" si="2">J7/I7</f>
        <v>#DIV/0!</v>
      </c>
      <c r="M7" s="55"/>
    </row>
    <row r="8" spans="1:14" ht="15.75" customHeight="1" x14ac:dyDescent="0.25">
      <c r="A8" s="127" t="s">
        <v>63</v>
      </c>
      <c r="B8" s="127">
        <v>5</v>
      </c>
      <c r="C8" s="127">
        <v>30</v>
      </c>
      <c r="D8" s="124">
        <v>0</v>
      </c>
      <c r="E8" s="127">
        <v>0</v>
      </c>
      <c r="F8" s="129">
        <v>0</v>
      </c>
      <c r="G8" s="128">
        <v>3</v>
      </c>
      <c r="H8" s="125">
        <v>3</v>
      </c>
      <c r="I8" s="68">
        <f t="shared" ref="I8:I42" si="3">H8*E8/15</f>
        <v>0</v>
      </c>
      <c r="J8" s="69">
        <f t="shared" ref="J8:J42" si="4">(F8*G8)</f>
        <v>0</v>
      </c>
      <c r="K8" s="70">
        <f t="shared" ref="K8:K42" si="5">J8/30</f>
        <v>0</v>
      </c>
      <c r="L8" s="68" t="e">
        <f t="shared" ref="L8:L42" si="6">J8/I8</f>
        <v>#DIV/0!</v>
      </c>
      <c r="M8" s="55"/>
    </row>
    <row r="9" spans="1:14" ht="15.75" customHeight="1" x14ac:dyDescent="0.25">
      <c r="A9" s="127" t="s">
        <v>63</v>
      </c>
      <c r="B9" s="126">
        <v>10</v>
      </c>
      <c r="C9" s="127">
        <v>30</v>
      </c>
      <c r="D9" s="124">
        <v>30</v>
      </c>
      <c r="E9" s="127">
        <v>3</v>
      </c>
      <c r="F9" s="129">
        <v>90</v>
      </c>
      <c r="G9" s="128">
        <v>2</v>
      </c>
      <c r="H9" s="125">
        <v>2</v>
      </c>
      <c r="I9" s="68">
        <f t="shared" si="3"/>
        <v>0.4</v>
      </c>
      <c r="J9" s="69">
        <f t="shared" si="4"/>
        <v>180</v>
      </c>
      <c r="K9" s="70">
        <f t="shared" si="5"/>
        <v>6</v>
      </c>
      <c r="L9" s="68">
        <f t="shared" si="6"/>
        <v>450</v>
      </c>
      <c r="M9" s="55"/>
    </row>
    <row r="10" spans="1:14" ht="15.75" customHeight="1" x14ac:dyDescent="0.25">
      <c r="A10" s="127" t="s">
        <v>63</v>
      </c>
      <c r="B10" s="127">
        <v>13</v>
      </c>
      <c r="C10" s="127">
        <v>44</v>
      </c>
      <c r="D10" s="127">
        <v>44</v>
      </c>
      <c r="E10" s="127">
        <v>1</v>
      </c>
      <c r="F10" s="129">
        <v>44</v>
      </c>
      <c r="G10" s="128">
        <v>3</v>
      </c>
      <c r="H10" s="128">
        <v>3</v>
      </c>
      <c r="I10" s="68">
        <f t="shared" si="3"/>
        <v>0.2</v>
      </c>
      <c r="J10" s="69">
        <f t="shared" si="4"/>
        <v>132</v>
      </c>
      <c r="K10" s="70">
        <f t="shared" si="5"/>
        <v>4.4000000000000004</v>
      </c>
      <c r="L10" s="68">
        <f t="shared" si="6"/>
        <v>660</v>
      </c>
      <c r="M10" s="55"/>
    </row>
    <row r="11" spans="1:14" ht="15.75" customHeight="1" x14ac:dyDescent="0.25">
      <c r="A11" s="127" t="s">
        <v>63</v>
      </c>
      <c r="B11" s="127">
        <v>15</v>
      </c>
      <c r="C11" s="127">
        <v>30</v>
      </c>
      <c r="D11" s="127">
        <v>0</v>
      </c>
      <c r="E11" s="127">
        <v>0</v>
      </c>
      <c r="F11" s="129">
        <v>0</v>
      </c>
      <c r="G11" s="128">
        <v>2</v>
      </c>
      <c r="H11" s="128">
        <v>2</v>
      </c>
      <c r="I11" s="68">
        <f t="shared" si="3"/>
        <v>0</v>
      </c>
      <c r="J11" s="69">
        <f t="shared" si="4"/>
        <v>0</v>
      </c>
      <c r="K11" s="70">
        <f t="shared" si="5"/>
        <v>0</v>
      </c>
      <c r="L11" s="68" t="e">
        <f t="shared" si="6"/>
        <v>#DIV/0!</v>
      </c>
      <c r="M11" s="55"/>
    </row>
    <row r="12" spans="1:14" ht="15.75" customHeight="1" x14ac:dyDescent="0.25">
      <c r="A12" s="126" t="s">
        <v>63</v>
      </c>
      <c r="B12" s="126">
        <v>18</v>
      </c>
      <c r="C12" s="127">
        <v>30</v>
      </c>
      <c r="D12" s="127">
        <v>25</v>
      </c>
      <c r="E12" s="127">
        <v>4</v>
      </c>
      <c r="F12" s="129">
        <v>100</v>
      </c>
      <c r="G12" s="128">
        <v>1</v>
      </c>
      <c r="H12" s="128">
        <v>1</v>
      </c>
      <c r="I12" s="68">
        <f t="shared" si="3"/>
        <v>0.26666666666666666</v>
      </c>
      <c r="J12" s="69">
        <f t="shared" si="4"/>
        <v>100</v>
      </c>
      <c r="K12" s="70">
        <f t="shared" si="5"/>
        <v>3.3333333333333335</v>
      </c>
      <c r="L12" s="68">
        <f t="shared" si="6"/>
        <v>375</v>
      </c>
      <c r="M12" s="55"/>
    </row>
    <row r="13" spans="1:14" ht="15.75" customHeight="1" x14ac:dyDescent="0.25">
      <c r="A13" s="126" t="s">
        <v>63</v>
      </c>
      <c r="B13" s="126">
        <v>25</v>
      </c>
      <c r="C13" s="127">
        <v>30</v>
      </c>
      <c r="D13" s="127">
        <v>0</v>
      </c>
      <c r="E13" s="127">
        <v>0</v>
      </c>
      <c r="F13" s="129">
        <v>0</v>
      </c>
      <c r="G13" s="128">
        <v>0.5</v>
      </c>
      <c r="H13" s="128">
        <v>0.5</v>
      </c>
      <c r="I13" s="68">
        <f t="shared" si="3"/>
        <v>0</v>
      </c>
      <c r="J13" s="69">
        <f t="shared" si="4"/>
        <v>0</v>
      </c>
      <c r="K13" s="70">
        <f t="shared" si="5"/>
        <v>0</v>
      </c>
      <c r="L13" s="68" t="e">
        <f t="shared" si="6"/>
        <v>#DIV/0!</v>
      </c>
      <c r="M13" s="55"/>
    </row>
    <row r="14" spans="1:14" ht="15.75" customHeight="1" x14ac:dyDescent="0.25">
      <c r="A14" s="127" t="s">
        <v>63</v>
      </c>
      <c r="B14" s="126">
        <v>28</v>
      </c>
      <c r="C14" s="127">
        <v>30</v>
      </c>
      <c r="D14" s="127">
        <v>0</v>
      </c>
      <c r="E14" s="127">
        <v>0</v>
      </c>
      <c r="F14" s="129">
        <v>0</v>
      </c>
      <c r="G14" s="128">
        <v>1</v>
      </c>
      <c r="H14" s="128">
        <v>1</v>
      </c>
      <c r="I14" s="68">
        <f t="shared" si="3"/>
        <v>0</v>
      </c>
      <c r="J14" s="69">
        <f t="shared" si="4"/>
        <v>0</v>
      </c>
      <c r="K14" s="70">
        <f t="shared" si="5"/>
        <v>0</v>
      </c>
      <c r="L14" s="68" t="e">
        <f t="shared" si="6"/>
        <v>#DIV/0!</v>
      </c>
      <c r="M14" s="55"/>
    </row>
    <row r="15" spans="1:14" ht="15.75" customHeight="1" x14ac:dyDescent="0.25">
      <c r="A15" s="127" t="s">
        <v>63</v>
      </c>
      <c r="B15" s="126">
        <v>30</v>
      </c>
      <c r="C15" s="127">
        <v>30</v>
      </c>
      <c r="D15" s="127">
        <v>30</v>
      </c>
      <c r="E15" s="127">
        <v>3</v>
      </c>
      <c r="F15" s="129">
        <v>90</v>
      </c>
      <c r="G15" s="128">
        <v>3</v>
      </c>
      <c r="H15" s="128">
        <v>3</v>
      </c>
      <c r="I15" s="68">
        <f t="shared" si="3"/>
        <v>0.6</v>
      </c>
      <c r="J15" s="69">
        <f t="shared" si="4"/>
        <v>270</v>
      </c>
      <c r="K15" s="70">
        <f t="shared" si="5"/>
        <v>9</v>
      </c>
      <c r="L15" s="68">
        <f t="shared" si="6"/>
        <v>450</v>
      </c>
      <c r="M15" s="55"/>
    </row>
    <row r="16" spans="1:14" ht="15.75" customHeight="1" x14ac:dyDescent="0.25">
      <c r="A16" s="127" t="s">
        <v>63</v>
      </c>
      <c r="B16" s="126">
        <v>35</v>
      </c>
      <c r="C16" s="127">
        <v>30</v>
      </c>
      <c r="D16" s="127">
        <v>0</v>
      </c>
      <c r="E16" s="127">
        <v>0</v>
      </c>
      <c r="F16" s="129">
        <v>0</v>
      </c>
      <c r="G16" s="128">
        <v>3</v>
      </c>
      <c r="H16" s="128">
        <v>3</v>
      </c>
      <c r="I16" s="68">
        <f t="shared" si="3"/>
        <v>0</v>
      </c>
      <c r="J16" s="69">
        <f t="shared" si="4"/>
        <v>0</v>
      </c>
      <c r="K16" s="70">
        <f t="shared" si="5"/>
        <v>0</v>
      </c>
      <c r="L16" s="68" t="e">
        <f t="shared" si="6"/>
        <v>#DIV/0!</v>
      </c>
      <c r="M16" s="55"/>
    </row>
    <row r="17" spans="1:13" ht="15.75" customHeight="1" x14ac:dyDescent="0.25">
      <c r="A17" s="127" t="s">
        <v>63</v>
      </c>
      <c r="B17" s="126">
        <v>50</v>
      </c>
      <c r="C17" s="127">
        <v>30</v>
      </c>
      <c r="D17" s="127">
        <v>25</v>
      </c>
      <c r="E17" s="127">
        <v>1</v>
      </c>
      <c r="F17" s="129">
        <v>25</v>
      </c>
      <c r="G17" s="128">
        <v>2</v>
      </c>
      <c r="H17" s="128">
        <v>2</v>
      </c>
      <c r="I17" s="68">
        <f t="shared" si="3"/>
        <v>0.13333333333333333</v>
      </c>
      <c r="J17" s="69">
        <f t="shared" si="4"/>
        <v>50</v>
      </c>
      <c r="K17" s="70">
        <f t="shared" si="5"/>
        <v>1.6666666666666667</v>
      </c>
      <c r="L17" s="68">
        <f t="shared" si="6"/>
        <v>375</v>
      </c>
      <c r="M17" s="55"/>
    </row>
    <row r="18" spans="1:13" ht="15.75" customHeight="1" x14ac:dyDescent="0.25">
      <c r="A18" s="127" t="s">
        <v>63</v>
      </c>
      <c r="B18" s="126" t="s">
        <v>64</v>
      </c>
      <c r="C18" s="127">
        <v>30</v>
      </c>
      <c r="D18" s="127">
        <v>25</v>
      </c>
      <c r="E18" s="127">
        <v>1</v>
      </c>
      <c r="F18" s="129">
        <v>25</v>
      </c>
      <c r="G18" s="128">
        <v>1</v>
      </c>
      <c r="H18" s="128">
        <v>2.4</v>
      </c>
      <c r="I18" s="68">
        <f t="shared" si="3"/>
        <v>0.16</v>
      </c>
      <c r="J18" s="69">
        <f t="shared" si="4"/>
        <v>25</v>
      </c>
      <c r="K18" s="70">
        <f t="shared" si="5"/>
        <v>0.83333333333333337</v>
      </c>
      <c r="L18" s="68">
        <f t="shared" si="6"/>
        <v>156.25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ref="F19:F40" si="7">D19*E19</f>
        <v>0</v>
      </c>
      <c r="G19" s="85"/>
      <c r="H19" s="85"/>
      <c r="I19" s="68">
        <f t="shared" si="3"/>
        <v>0</v>
      </c>
      <c r="J19" s="69">
        <f t="shared" si="4"/>
        <v>0</v>
      </c>
      <c r="K19" s="70">
        <f t="shared" si="5"/>
        <v>0</v>
      </c>
      <c r="L19" s="68" t="e">
        <f t="shared" si="6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7"/>
        <v>0</v>
      </c>
      <c r="G20" s="85"/>
      <c r="H20" s="85"/>
      <c r="I20" s="68">
        <f t="shared" si="3"/>
        <v>0</v>
      </c>
      <c r="J20" s="69">
        <f t="shared" si="4"/>
        <v>0</v>
      </c>
      <c r="K20" s="70">
        <f t="shared" si="5"/>
        <v>0</v>
      </c>
      <c r="L20" s="68" t="e">
        <f t="shared" si="6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7"/>
        <v>0</v>
      </c>
      <c r="G21" s="85"/>
      <c r="H21" s="85"/>
      <c r="I21" s="68">
        <f t="shared" si="3"/>
        <v>0</v>
      </c>
      <c r="J21" s="69">
        <f t="shared" si="4"/>
        <v>0</v>
      </c>
      <c r="K21" s="70">
        <f t="shared" si="5"/>
        <v>0</v>
      </c>
      <c r="L21" s="68" t="e">
        <f t="shared" si="6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7"/>
        <v>0</v>
      </c>
      <c r="G22" s="85"/>
      <c r="H22" s="85"/>
      <c r="I22" s="68">
        <f t="shared" si="3"/>
        <v>0</v>
      </c>
      <c r="J22" s="69">
        <f t="shared" si="4"/>
        <v>0</v>
      </c>
      <c r="K22" s="70">
        <f t="shared" si="5"/>
        <v>0</v>
      </c>
      <c r="L22" s="68" t="e">
        <f t="shared" si="6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7"/>
        <v>0</v>
      </c>
      <c r="G23" s="85"/>
      <c r="H23" s="85"/>
      <c r="I23" s="68">
        <f t="shared" si="3"/>
        <v>0</v>
      </c>
      <c r="J23" s="69">
        <f t="shared" si="4"/>
        <v>0</v>
      </c>
      <c r="K23" s="70">
        <f t="shared" si="5"/>
        <v>0</v>
      </c>
      <c r="L23" s="68" t="e">
        <f t="shared" si="6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7"/>
        <v>0</v>
      </c>
      <c r="G24" s="85"/>
      <c r="H24" s="85"/>
      <c r="I24" s="68">
        <f t="shared" si="3"/>
        <v>0</v>
      </c>
      <c r="J24" s="69">
        <f t="shared" si="4"/>
        <v>0</v>
      </c>
      <c r="K24" s="70">
        <f t="shared" si="5"/>
        <v>0</v>
      </c>
      <c r="L24" s="68" t="e">
        <f t="shared" si="6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7"/>
        <v>0</v>
      </c>
      <c r="G25" s="85"/>
      <c r="H25" s="85"/>
      <c r="I25" s="68">
        <f t="shared" si="3"/>
        <v>0</v>
      </c>
      <c r="J25" s="69">
        <f t="shared" si="4"/>
        <v>0</v>
      </c>
      <c r="K25" s="70">
        <f t="shared" si="5"/>
        <v>0</v>
      </c>
      <c r="L25" s="68" t="e">
        <f t="shared" si="6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7"/>
        <v>0</v>
      </c>
      <c r="G26" s="85"/>
      <c r="H26" s="85"/>
      <c r="I26" s="68">
        <f t="shared" si="3"/>
        <v>0</v>
      </c>
      <c r="J26" s="69">
        <f t="shared" si="4"/>
        <v>0</v>
      </c>
      <c r="K26" s="70">
        <f t="shared" si="5"/>
        <v>0</v>
      </c>
      <c r="L26" s="68" t="e">
        <f t="shared" si="6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7"/>
        <v>0</v>
      </c>
      <c r="G27" s="85"/>
      <c r="H27" s="85"/>
      <c r="I27" s="68">
        <f t="shared" si="3"/>
        <v>0</v>
      </c>
      <c r="J27" s="69">
        <f t="shared" si="4"/>
        <v>0</v>
      </c>
      <c r="K27" s="70">
        <f t="shared" si="5"/>
        <v>0</v>
      </c>
      <c r="L27" s="68" t="e">
        <f t="shared" si="6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7"/>
        <v>0</v>
      </c>
      <c r="G28" s="85"/>
      <c r="H28" s="85"/>
      <c r="I28" s="68">
        <f t="shared" si="3"/>
        <v>0</v>
      </c>
      <c r="J28" s="69">
        <f t="shared" si="4"/>
        <v>0</v>
      </c>
      <c r="K28" s="70">
        <f t="shared" si="5"/>
        <v>0</v>
      </c>
      <c r="L28" s="68" t="e">
        <f t="shared" si="6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7"/>
        <v>0</v>
      </c>
      <c r="G29" s="85"/>
      <c r="H29" s="85"/>
      <c r="I29" s="68">
        <f t="shared" si="3"/>
        <v>0</v>
      </c>
      <c r="J29" s="69">
        <f t="shared" si="4"/>
        <v>0</v>
      </c>
      <c r="K29" s="70">
        <f t="shared" si="5"/>
        <v>0</v>
      </c>
      <c r="L29" s="68" t="e">
        <f t="shared" si="6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7"/>
        <v>0</v>
      </c>
      <c r="G30" s="85"/>
      <c r="H30" s="85"/>
      <c r="I30" s="68">
        <f t="shared" si="3"/>
        <v>0</v>
      </c>
      <c r="J30" s="69">
        <f t="shared" si="4"/>
        <v>0</v>
      </c>
      <c r="K30" s="70">
        <f t="shared" si="5"/>
        <v>0</v>
      </c>
      <c r="L30" s="68" t="e">
        <f t="shared" si="6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7"/>
        <v>0</v>
      </c>
      <c r="G31" s="85"/>
      <c r="H31" s="85"/>
      <c r="I31" s="68">
        <f t="shared" si="3"/>
        <v>0</v>
      </c>
      <c r="J31" s="69">
        <f t="shared" si="4"/>
        <v>0</v>
      </c>
      <c r="K31" s="70">
        <f t="shared" si="5"/>
        <v>0</v>
      </c>
      <c r="L31" s="68" t="e">
        <f t="shared" si="6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7"/>
        <v>0</v>
      </c>
      <c r="G32" s="85"/>
      <c r="H32" s="85"/>
      <c r="I32" s="68">
        <f t="shared" si="3"/>
        <v>0</v>
      </c>
      <c r="J32" s="69">
        <f t="shared" si="4"/>
        <v>0</v>
      </c>
      <c r="K32" s="70">
        <f t="shared" si="5"/>
        <v>0</v>
      </c>
      <c r="L32" s="68" t="e">
        <f t="shared" si="6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7"/>
        <v>0</v>
      </c>
      <c r="G33" s="85"/>
      <c r="H33" s="85"/>
      <c r="I33" s="68">
        <f t="shared" si="3"/>
        <v>0</v>
      </c>
      <c r="J33" s="69">
        <f t="shared" si="4"/>
        <v>0</v>
      </c>
      <c r="K33" s="70">
        <f t="shared" si="5"/>
        <v>0</v>
      </c>
      <c r="L33" s="68" t="e">
        <f t="shared" si="6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7"/>
        <v>0</v>
      </c>
      <c r="G34" s="85"/>
      <c r="H34" s="85"/>
      <c r="I34" s="68">
        <f t="shared" si="3"/>
        <v>0</v>
      </c>
      <c r="J34" s="69">
        <f t="shared" si="4"/>
        <v>0</v>
      </c>
      <c r="K34" s="70">
        <f t="shared" si="5"/>
        <v>0</v>
      </c>
      <c r="L34" s="68" t="e">
        <f t="shared" si="6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7"/>
        <v>0</v>
      </c>
      <c r="G35" s="85"/>
      <c r="H35" s="85"/>
      <c r="I35" s="68">
        <f t="shared" si="3"/>
        <v>0</v>
      </c>
      <c r="J35" s="69">
        <f t="shared" si="4"/>
        <v>0</v>
      </c>
      <c r="K35" s="70">
        <f t="shared" si="5"/>
        <v>0</v>
      </c>
      <c r="L35" s="68" t="e">
        <f t="shared" si="6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7"/>
        <v>0</v>
      </c>
      <c r="G36" s="85"/>
      <c r="H36" s="85"/>
      <c r="I36" s="68">
        <f t="shared" si="3"/>
        <v>0</v>
      </c>
      <c r="J36" s="69">
        <f t="shared" si="4"/>
        <v>0</v>
      </c>
      <c r="K36" s="70">
        <f t="shared" si="5"/>
        <v>0</v>
      </c>
      <c r="L36" s="68" t="e">
        <f t="shared" si="6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7"/>
        <v>0</v>
      </c>
      <c r="G37" s="85"/>
      <c r="H37" s="85"/>
      <c r="I37" s="68">
        <f t="shared" si="3"/>
        <v>0</v>
      </c>
      <c r="J37" s="69">
        <f t="shared" si="4"/>
        <v>0</v>
      </c>
      <c r="K37" s="70">
        <f t="shared" si="5"/>
        <v>0</v>
      </c>
      <c r="L37" s="68" t="e">
        <f t="shared" si="6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7"/>
        <v>0</v>
      </c>
      <c r="G38" s="85"/>
      <c r="H38" s="85"/>
      <c r="I38" s="68">
        <f t="shared" si="3"/>
        <v>0</v>
      </c>
      <c r="J38" s="69">
        <f t="shared" si="4"/>
        <v>0</v>
      </c>
      <c r="K38" s="70">
        <f t="shared" si="5"/>
        <v>0</v>
      </c>
      <c r="L38" s="68" t="e">
        <f t="shared" si="6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7"/>
        <v>0</v>
      </c>
      <c r="G39" s="85"/>
      <c r="H39" s="85"/>
      <c r="I39" s="68">
        <f t="shared" si="3"/>
        <v>0</v>
      </c>
      <c r="J39" s="69">
        <f t="shared" si="4"/>
        <v>0</v>
      </c>
      <c r="K39" s="70">
        <f t="shared" si="5"/>
        <v>0</v>
      </c>
      <c r="L39" s="68" t="e">
        <f t="shared" si="6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7"/>
        <v>0</v>
      </c>
      <c r="G40" s="85"/>
      <c r="H40" s="85"/>
      <c r="I40" s="68">
        <f t="shared" si="3"/>
        <v>0</v>
      </c>
      <c r="J40" s="69">
        <f t="shared" si="4"/>
        <v>0</v>
      </c>
      <c r="K40" s="70">
        <f t="shared" si="5"/>
        <v>0</v>
      </c>
      <c r="L40" s="68" t="e">
        <f t="shared" si="6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3"/>
        <v>0</v>
      </c>
      <c r="J41" s="69">
        <f t="shared" si="4"/>
        <v>0</v>
      </c>
      <c r="K41" s="70">
        <f t="shared" si="5"/>
        <v>0</v>
      </c>
      <c r="L41" s="68" t="e">
        <f t="shared" si="6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3"/>
        <v>0</v>
      </c>
      <c r="J42" s="69">
        <f t="shared" si="4"/>
        <v>0</v>
      </c>
      <c r="K42" s="70">
        <f t="shared" si="5"/>
        <v>0</v>
      </c>
      <c r="L42" s="68" t="e">
        <f t="shared" si="6"/>
        <v>#DIV/0!</v>
      </c>
      <c r="M42" s="55"/>
    </row>
    <row r="43" spans="1:13" ht="18.75" customHeight="1" x14ac:dyDescent="0.25">
      <c r="A43" s="130" t="s">
        <v>14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2"/>
    </row>
    <row r="44" spans="1:13" s="46" customFormat="1" ht="60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48"/>
    </row>
    <row r="45" spans="1:13" x14ac:dyDescent="0.25">
      <c r="A45" s="149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50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abSelected="1" zoomScale="120" zoomScaleNormal="120" workbookViewId="0">
      <selection activeCell="E4" sqref="E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43</v>
      </c>
      <c r="C2" s="11" t="s">
        <v>63</v>
      </c>
      <c r="D2" s="106">
        <v>4.8</v>
      </c>
      <c r="E2" s="5">
        <f>SUM('Summer 22'!K2,'Fall 22'!J2,'Spring 23'!I2)</f>
        <v>4.7600000000000007</v>
      </c>
      <c r="F2" s="5">
        <f>SUM('Summer 22'!L2,'Fall 22'!K2,'Spring 23'!J2)</f>
        <v>2152</v>
      </c>
      <c r="G2" s="5">
        <f>SUM('Summer 22'!M2,'Fall 22'!L2,'Spring 23'!K2)</f>
        <v>71.733333333333334</v>
      </c>
      <c r="H2" s="7">
        <f>F2/E2</f>
        <v>452.10084033613441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6.3</v>
      </c>
      <c r="E4" s="3" t="s">
        <v>62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8">
        <v>0.77</v>
      </c>
      <c r="F7" s="109">
        <v>2.67</v>
      </c>
    </row>
    <row r="8" spans="1:14" x14ac:dyDescent="0.25">
      <c r="D8" s="101" t="s">
        <v>12</v>
      </c>
      <c r="E8" s="108">
        <v>8.3000000000000007</v>
      </c>
      <c r="F8" s="109">
        <v>30.22</v>
      </c>
    </row>
    <row r="9" spans="1:14" x14ac:dyDescent="0.25">
      <c r="D9" s="101" t="s">
        <v>35</v>
      </c>
      <c r="E9" s="108">
        <v>329.86</v>
      </c>
      <c r="F9" s="109">
        <v>348.09</v>
      </c>
    </row>
    <row r="11" spans="1:14" x14ac:dyDescent="0.25">
      <c r="C11"/>
      <c r="D11"/>
      <c r="E11" s="152" t="s">
        <v>48</v>
      </c>
      <c r="F11" s="152"/>
      <c r="G11" s="152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5.53</v>
      </c>
      <c r="F13" s="105">
        <f>AVERAGE(E20:G20)</f>
        <v>434.99828121775022</v>
      </c>
      <c r="G13" s="105">
        <f>AVERAGE(E19:G19)</f>
        <v>77.27</v>
      </c>
    </row>
    <row r="16" spans="1:14" x14ac:dyDescent="0.25">
      <c r="E16" s="152" t="s">
        <v>49</v>
      </c>
      <c r="F16" s="152"/>
      <c r="G16" s="152"/>
    </row>
    <row r="17" spans="4:7" ht="15.75" thickBot="1" x14ac:dyDescent="0.3">
      <c r="E17" s="104" t="s">
        <v>40</v>
      </c>
      <c r="F17" s="104" t="s">
        <v>41</v>
      </c>
      <c r="G17" s="104" t="s">
        <v>29</v>
      </c>
    </row>
    <row r="18" spans="4:7" x14ac:dyDescent="0.25">
      <c r="D18" s="101" t="s">
        <v>34</v>
      </c>
      <c r="E18" s="110">
        <v>6.33</v>
      </c>
      <c r="F18" s="110">
        <v>6.46</v>
      </c>
      <c r="G18" s="111">
        <v>3.8</v>
      </c>
    </row>
    <row r="19" spans="4:7" x14ac:dyDescent="0.25">
      <c r="D19" s="101" t="s">
        <v>12</v>
      </c>
      <c r="E19" s="110">
        <v>92.14</v>
      </c>
      <c r="F19" s="110">
        <v>85.87</v>
      </c>
      <c r="G19" s="111">
        <v>53.8</v>
      </c>
    </row>
    <row r="20" spans="4:7" x14ac:dyDescent="0.25">
      <c r="D20" s="101" t="s">
        <v>35</v>
      </c>
      <c r="E20" s="110">
        <v>454.6</v>
      </c>
      <c r="F20" s="110">
        <v>419.07484365325075</v>
      </c>
      <c r="G20" s="111">
        <v>431.32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41" t="s">
        <v>19</v>
      </c>
      <c r="H1" s="142"/>
      <c r="I1" s="143"/>
      <c r="J1" s="77" t="s">
        <v>51</v>
      </c>
      <c r="K1" s="62" t="s">
        <v>58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43</v>
      </c>
      <c r="G2" s="164" t="str">
        <f>'2022-23 Summary'!C2</f>
        <v>PCN</v>
      </c>
      <c r="H2" s="164"/>
      <c r="I2" s="164"/>
      <c r="J2" s="13">
        <f>'2022-23 Summary'!D2</f>
        <v>4.8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62"/>
      <c r="B3" s="162"/>
      <c r="C3" s="162"/>
      <c r="D3" s="162"/>
      <c r="E3" s="162"/>
      <c r="F3" s="162"/>
      <c r="G3" s="31"/>
      <c r="H3" s="139" t="s">
        <v>50</v>
      </c>
      <c r="I3" s="139"/>
      <c r="J3" s="140"/>
      <c r="K3" s="5">
        <f>'2022-23 Summary'!D2-'Proposed Additions'!K2-'Fall 22'!J2-'Spring 23'!I2-'Summer 22'!K2</f>
        <v>3.9999999999999369E-2</v>
      </c>
      <c r="L3" s="16"/>
      <c r="M3" s="17"/>
      <c r="N3" s="17"/>
    </row>
    <row r="4" spans="1:15" ht="19.5" customHeight="1" x14ac:dyDescent="0.25">
      <c r="A4" s="165" t="s">
        <v>6</v>
      </c>
      <c r="B4" s="165"/>
      <c r="C4" s="165"/>
      <c r="D4" s="165"/>
      <c r="E4" s="165"/>
      <c r="F4" s="165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53" t="s">
        <v>21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4"/>
    </row>
    <row r="17" spans="1:15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</row>
    <row r="18" spans="1:15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</row>
    <row r="19" spans="1:15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0"/>
    </row>
    <row r="20" spans="1:15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0"/>
    </row>
    <row r="21" spans="1:15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3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2022-01-27T13:19:29Z</dcterms:modified>
</cp:coreProperties>
</file>